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5000"/>
  </bookViews>
  <sheets>
    <sheet name="график вынос Кудепста" sheetId="3" r:id="rId1"/>
  </sheets>
  <definedNames>
    <definedName name="_xlnm.Print_Area" localSheetId="0">'график вынос Кудепста'!$A$1:$O$37</definedName>
  </definedNames>
  <calcPr calcId="162913"/>
</workbook>
</file>

<file path=xl/calcChain.xml><?xml version="1.0" encoding="utf-8"?>
<calcChain xmlns="http://schemas.openxmlformats.org/spreadsheetml/2006/main">
  <c r="D34" i="3" l="1"/>
  <c r="D33" i="3"/>
  <c r="D28" i="3"/>
  <c r="D27" i="3"/>
  <c r="D25" i="3"/>
  <c r="D24" i="3"/>
  <c r="D23" i="3"/>
  <c r="D22" i="3"/>
  <c r="D21" i="3"/>
  <c r="D20" i="3"/>
  <c r="D19" i="3"/>
  <c r="D17" i="3"/>
  <c r="D14" i="3"/>
  <c r="D13" i="3"/>
  <c r="D12" i="3"/>
</calcChain>
</file>

<file path=xl/sharedStrings.xml><?xml version="1.0" encoding="utf-8"?>
<sst xmlns="http://schemas.openxmlformats.org/spreadsheetml/2006/main" count="101" uniqueCount="71">
  <si>
    <t>Наименование</t>
  </si>
  <si>
    <t>2 декада</t>
  </si>
  <si>
    <t>3 декада</t>
  </si>
  <si>
    <t>1 декада</t>
  </si>
  <si>
    <t>Переустройство сетей газоснабжения</t>
  </si>
  <si>
    <t>Разработка грунта</t>
  </si>
  <si>
    <t>Устройство врезки</t>
  </si>
  <si>
    <t>Устройство контрольной трубки</t>
  </si>
  <si>
    <t>Молниезащита и заземление ГРПШ</t>
  </si>
  <si>
    <t>1.1</t>
  </si>
  <si>
    <t>1.2</t>
  </si>
  <si>
    <t>Ед.изм.</t>
  </si>
  <si>
    <t>№ п/п</t>
  </si>
  <si>
    <t>м3</t>
  </si>
  <si>
    <t>т</t>
  </si>
  <si>
    <t>м</t>
  </si>
  <si>
    <t>шт</t>
  </si>
  <si>
    <t>Кол-во</t>
  </si>
  <si>
    <t xml:space="preserve">Дата начала работ </t>
  </si>
  <si>
    <t xml:space="preserve">Дата окончания работ </t>
  </si>
  <si>
    <t>Прокладка газопровода высокого давления</t>
  </si>
  <si>
    <t>1.1.2</t>
  </si>
  <si>
    <t>Надземная прокладка газопровода Дн 426 мм</t>
  </si>
  <si>
    <t>1.1.3</t>
  </si>
  <si>
    <t>Испытания газопровода Дн 426 и 57 мм</t>
  </si>
  <si>
    <t>1.1.4</t>
  </si>
  <si>
    <t>1.1.5</t>
  </si>
  <si>
    <t xml:space="preserve">Демонтаж существующего газопровода </t>
  </si>
  <si>
    <t>1.1.6</t>
  </si>
  <si>
    <t>Монтаж ГРПШ</t>
  </si>
  <si>
    <t>1.1.7</t>
  </si>
  <si>
    <t>Газорегуляторный пункт шкафной ГРПШ-РДК-ЭКФО-50Н-1/1-4-360-У СТО на базе 2-х РДК-ЭКФО-50Н (оборудование)</t>
  </si>
  <si>
    <t>1.1.8</t>
  </si>
  <si>
    <t>Надземная прокладка газопровода Дн 57 мм</t>
  </si>
  <si>
    <t>Прокладка газопровода низкого давления</t>
  </si>
  <si>
    <t>1.2.1</t>
  </si>
  <si>
    <t>Надземная прокладка газопровода Дн 108 мм,Дн 159 мм</t>
  </si>
  <si>
    <t>1.2.2</t>
  </si>
  <si>
    <t>Испытания газопровода</t>
  </si>
  <si>
    <t>1.2.3</t>
  </si>
  <si>
    <t>Заземление надземного газопровода</t>
  </si>
  <si>
    <t>1.2.4</t>
  </si>
  <si>
    <t>1.2.5</t>
  </si>
  <si>
    <t>1.2.6</t>
  </si>
  <si>
    <t xml:space="preserve">Устройство основания из песка и обратная засыпка песком </t>
  </si>
  <si>
    <t>1.2.7</t>
  </si>
  <si>
    <t xml:space="preserve">Обратная засыпка грунтом </t>
  </si>
  <si>
    <t>1.2.8</t>
  </si>
  <si>
    <t>Прокладка труб методом ГНБ Дн=225 мм (с учётом футляра)</t>
  </si>
  <si>
    <t>1.2.9</t>
  </si>
  <si>
    <t>Погрузка и вывоз мусора (грунт от ГНБ)</t>
  </si>
  <si>
    <t>1.2.10</t>
  </si>
  <si>
    <t>1.2.11</t>
  </si>
  <si>
    <t>Прокладка полиэтиленовых труб Дн=63 в траншею</t>
  </si>
  <si>
    <t>1.2.12</t>
  </si>
  <si>
    <t>Прокладка провода-спутника</t>
  </si>
  <si>
    <t>1.2.13</t>
  </si>
  <si>
    <t>1.2.14</t>
  </si>
  <si>
    <t>1.2.15</t>
  </si>
  <si>
    <t>1.2.16</t>
  </si>
  <si>
    <t>1.2.17</t>
  </si>
  <si>
    <t>Устройство фундаментов ГРПШ из блоков ФБС</t>
  </si>
  <si>
    <t>1.2.18</t>
  </si>
  <si>
    <t>Устройство ограждения ГРПШ с калиткой</t>
  </si>
  <si>
    <t>м2</t>
  </si>
  <si>
    <t>на выполнение комплекса работ и услуг по переустройству сетей газоснабжения по объекту: «Автомобильная дорога «Обход Адлера» Этап 4. Основной этап строительства».</t>
  </si>
  <si>
    <t>апрель 2025 г.</t>
  </si>
  <si>
    <t>май2025 г.</t>
  </si>
  <si>
    <t>Приложение №1
к Договору №______ от "_____" _________ 2025г.</t>
  </si>
  <si>
    <t xml:space="preserve">КАЛЕНДАРНЫЙ ГРАФИК  </t>
  </si>
  <si>
    <t>июнь2025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</si>
</sst>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3" fillId="0" borderId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8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7" fontId="9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43" fontId="1" fillId="2" borderId="1" xfId="5" applyFont="1" applyFill="1" applyBorder="1" applyAlignment="1">
      <alignment horizontal="center" vertical="center"/>
    </xf>
    <xf numFmtId="0" fontId="0" fillId="2" borderId="1" xfId="0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" fontId="1" fillId="2" borderId="1" xfId="5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left" vertical="center" wrapText="1"/>
    </xf>
    <xf numFmtId="43" fontId="1" fillId="3" borderId="1" xfId="5" applyFont="1" applyFill="1" applyBorder="1" applyAlignment="1">
      <alignment horizontal="center" vertical="center"/>
    </xf>
    <xf numFmtId="4" fontId="1" fillId="0" borderId="1" xfId="6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 wrapText="1"/>
    </xf>
    <xf numFmtId="43" fontId="1" fillId="0" borderId="1" xfId="5" applyFont="1" applyFill="1" applyBorder="1" applyAlignment="1">
      <alignment horizontal="center" vertical="center"/>
    </xf>
    <xf numFmtId="4" fontId="7" fillId="2" borderId="1" xfId="6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2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</cellXfs>
  <cellStyles count="7">
    <cellStyle name="Excel Built-in Normal" xfId="1"/>
    <cellStyle name="Обычный" xfId="0" builtinId="0"/>
    <cellStyle name="Обычный 2 7" xfId="2"/>
    <cellStyle name="Обычный 4" xfId="4"/>
    <cellStyle name="Обычный 7" xfId="3"/>
    <cellStyle name="Финансовый 4 2" xfId="5"/>
    <cellStyle name="Финансовый 4 2 2" xfId="6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view="pageBreakPreview" zoomScale="90" zoomScaleNormal="90" zoomScaleSheetLayoutView="90" workbookViewId="0">
      <selection activeCell="J17" sqref="J17"/>
    </sheetView>
  </sheetViews>
  <sheetFormatPr defaultColWidth="9.28515625" defaultRowHeight="15.75" x14ac:dyDescent="0.25"/>
  <cols>
    <col min="1" max="1" width="8.28515625" style="1" customWidth="1"/>
    <col min="2" max="2" width="85.28515625" style="2" customWidth="1"/>
    <col min="3" max="3" width="10.7109375" style="2" customWidth="1"/>
    <col min="4" max="4" width="12.7109375" style="3" customWidth="1"/>
    <col min="5" max="6" width="15.7109375" style="3" customWidth="1"/>
    <col min="7" max="12" width="12.7109375" style="1" customWidth="1"/>
    <col min="13" max="16384" width="9.28515625" style="1"/>
  </cols>
  <sheetData>
    <row r="1" spans="1:15" ht="45" customHeight="1" x14ac:dyDescent="0.25">
      <c r="I1" s="37" t="s">
        <v>68</v>
      </c>
      <c r="J1" s="38"/>
      <c r="K1" s="38"/>
      <c r="L1" s="38"/>
    </row>
    <row r="3" spans="1:15" ht="15.75" customHeight="1" x14ac:dyDescent="0.25">
      <c r="A3" s="36" t="s">
        <v>69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5" x14ac:dyDescent="0.25">
      <c r="B4" s="4"/>
      <c r="C4" s="4"/>
      <c r="D4" s="5"/>
    </row>
    <row r="5" spans="1:15" ht="32.25" customHeight="1" x14ac:dyDescent="0.25">
      <c r="A5" s="42" t="s">
        <v>65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5" x14ac:dyDescent="0.25">
      <c r="B6" s="6"/>
      <c r="C6" s="6"/>
      <c r="D6" s="7"/>
      <c r="E6" s="7"/>
      <c r="F6" s="7"/>
    </row>
    <row r="7" spans="1:15" ht="16.5" customHeight="1" x14ac:dyDescent="0.25">
      <c r="A7" s="39" t="s">
        <v>12</v>
      </c>
      <c r="B7" s="47" t="s">
        <v>0</v>
      </c>
      <c r="C7" s="46" t="s">
        <v>11</v>
      </c>
      <c r="D7" s="40" t="s">
        <v>17</v>
      </c>
      <c r="E7" s="41" t="s">
        <v>18</v>
      </c>
      <c r="F7" s="41" t="s">
        <v>19</v>
      </c>
      <c r="G7" s="43" t="s">
        <v>66</v>
      </c>
      <c r="H7" s="44"/>
      <c r="I7" s="45"/>
      <c r="J7" s="35" t="s">
        <v>67</v>
      </c>
      <c r="K7" s="35"/>
      <c r="L7" s="35"/>
      <c r="M7" s="35" t="s">
        <v>70</v>
      </c>
      <c r="N7" s="35"/>
      <c r="O7" s="35"/>
    </row>
    <row r="8" spans="1:15" ht="33.75" customHeight="1" x14ac:dyDescent="0.25">
      <c r="A8" s="39"/>
      <c r="B8" s="47"/>
      <c r="C8" s="46"/>
      <c r="D8" s="40"/>
      <c r="E8" s="41"/>
      <c r="F8" s="41"/>
      <c r="G8" s="8" t="s">
        <v>3</v>
      </c>
      <c r="H8" s="8" t="s">
        <v>1</v>
      </c>
      <c r="I8" s="8" t="s">
        <v>2</v>
      </c>
      <c r="J8" s="8" t="s">
        <v>3</v>
      </c>
      <c r="K8" s="8" t="s">
        <v>1</v>
      </c>
      <c r="L8" s="8" t="s">
        <v>2</v>
      </c>
      <c r="M8" s="8" t="s">
        <v>3</v>
      </c>
      <c r="N8" s="8" t="s">
        <v>1</v>
      </c>
      <c r="O8" s="8" t="s">
        <v>2</v>
      </c>
    </row>
    <row r="9" spans="1:15" x14ac:dyDescent="0.25">
      <c r="A9" s="9">
        <v>1</v>
      </c>
      <c r="B9" s="10" t="s">
        <v>4</v>
      </c>
      <c r="C9" s="11"/>
      <c r="D9" s="12"/>
      <c r="E9" s="25"/>
      <c r="F9" s="25"/>
      <c r="G9" s="26"/>
      <c r="H9" s="26"/>
      <c r="I9" s="26"/>
      <c r="J9" s="26"/>
      <c r="K9" s="26"/>
      <c r="L9" s="26"/>
      <c r="M9" s="26"/>
      <c r="N9" s="26"/>
      <c r="O9" s="26"/>
    </row>
    <row r="10" spans="1:15" ht="15" customHeight="1" x14ac:dyDescent="0.25">
      <c r="A10" s="13" t="s">
        <v>9</v>
      </c>
      <c r="B10" s="10" t="s">
        <v>20</v>
      </c>
      <c r="C10" s="11"/>
      <c r="D10" s="14"/>
      <c r="E10" s="29"/>
      <c r="F10" s="29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19" t="s">
        <v>21</v>
      </c>
      <c r="B11" s="20" t="s">
        <v>22</v>
      </c>
      <c r="C11" s="21" t="s">
        <v>15</v>
      </c>
      <c r="D11" s="18">
        <v>81</v>
      </c>
      <c r="E11" s="27">
        <v>45787</v>
      </c>
      <c r="F11" s="27">
        <v>45817</v>
      </c>
      <c r="G11" s="30"/>
      <c r="H11" s="30"/>
      <c r="I11" s="30"/>
      <c r="J11" s="30"/>
      <c r="K11" s="30">
        <v>35</v>
      </c>
      <c r="L11" s="30">
        <v>35</v>
      </c>
      <c r="M11" s="30">
        <v>10</v>
      </c>
      <c r="N11" s="30"/>
      <c r="O11" s="30"/>
    </row>
    <row r="12" spans="1:15" x14ac:dyDescent="0.25">
      <c r="A12" s="19" t="s">
        <v>23</v>
      </c>
      <c r="B12" s="20" t="s">
        <v>24</v>
      </c>
      <c r="C12" s="21" t="s">
        <v>15</v>
      </c>
      <c r="D12" s="18">
        <f>81+13.5+116.5</f>
        <v>211</v>
      </c>
      <c r="E12" s="27">
        <v>45818</v>
      </c>
      <c r="F12" s="27">
        <v>45818</v>
      </c>
      <c r="G12" s="30"/>
      <c r="H12" s="30"/>
      <c r="I12" s="30"/>
      <c r="J12" s="30"/>
      <c r="K12" s="30"/>
      <c r="L12" s="30"/>
      <c r="M12" s="30">
        <v>211</v>
      </c>
      <c r="N12" s="30"/>
      <c r="O12" s="30"/>
    </row>
    <row r="13" spans="1:15" x14ac:dyDescent="0.25">
      <c r="A13" s="15" t="s">
        <v>25</v>
      </c>
      <c r="B13" s="16" t="s">
        <v>6</v>
      </c>
      <c r="C13" s="17" t="s">
        <v>16</v>
      </c>
      <c r="D13" s="18">
        <f>2+1</f>
        <v>3</v>
      </c>
      <c r="E13" s="27">
        <v>45819</v>
      </c>
      <c r="F13" s="27">
        <v>45820</v>
      </c>
      <c r="G13" s="30"/>
      <c r="H13" s="30"/>
      <c r="I13" s="30"/>
      <c r="J13" s="30"/>
      <c r="K13" s="30"/>
      <c r="L13" s="30"/>
      <c r="M13" s="30"/>
      <c r="N13" s="30">
        <v>3</v>
      </c>
      <c r="O13" s="30"/>
    </row>
    <row r="14" spans="1:15" x14ac:dyDescent="0.25">
      <c r="A14" s="19" t="s">
        <v>26</v>
      </c>
      <c r="B14" s="16" t="s">
        <v>27</v>
      </c>
      <c r="C14" s="17" t="s">
        <v>15</v>
      </c>
      <c r="D14" s="18">
        <f>67+128</f>
        <v>195</v>
      </c>
      <c r="E14" s="27">
        <v>45821</v>
      </c>
      <c r="F14" s="27">
        <v>45824</v>
      </c>
      <c r="G14" s="30"/>
      <c r="H14" s="30"/>
      <c r="I14" s="30"/>
      <c r="J14" s="30"/>
      <c r="K14" s="30"/>
      <c r="L14" s="30"/>
      <c r="M14" s="30"/>
      <c r="N14" s="30">
        <v>195</v>
      </c>
      <c r="O14" s="30"/>
    </row>
    <row r="15" spans="1:15" x14ac:dyDescent="0.25">
      <c r="A15" s="15" t="s">
        <v>28</v>
      </c>
      <c r="B15" s="16" t="s">
        <v>29</v>
      </c>
      <c r="C15" s="17" t="s">
        <v>16</v>
      </c>
      <c r="D15" s="18">
        <v>1</v>
      </c>
      <c r="E15" s="27">
        <v>45800</v>
      </c>
      <c r="F15" s="27">
        <v>45805</v>
      </c>
      <c r="G15" s="30"/>
      <c r="H15" s="30"/>
      <c r="I15" s="30"/>
      <c r="J15" s="30"/>
      <c r="K15" s="30"/>
      <c r="L15" s="23"/>
      <c r="M15" s="33">
        <v>1</v>
      </c>
      <c r="N15" s="34"/>
      <c r="O15" s="30"/>
    </row>
    <row r="16" spans="1:15" ht="31.5" x14ac:dyDescent="0.25">
      <c r="A16" s="19" t="s">
        <v>30</v>
      </c>
      <c r="B16" s="20" t="s">
        <v>31</v>
      </c>
      <c r="C16" s="21" t="s">
        <v>16</v>
      </c>
      <c r="D16" s="18">
        <v>1</v>
      </c>
      <c r="E16" s="27">
        <v>45800</v>
      </c>
      <c r="F16" s="27">
        <v>45805</v>
      </c>
      <c r="G16" s="30"/>
      <c r="H16" s="30"/>
      <c r="I16" s="30"/>
      <c r="J16" s="30"/>
      <c r="K16" s="30"/>
      <c r="L16" s="23"/>
      <c r="M16" s="33">
        <v>1</v>
      </c>
      <c r="N16" s="34"/>
      <c r="O16" s="30"/>
    </row>
    <row r="17" spans="1:15" x14ac:dyDescent="0.25">
      <c r="A17" s="15" t="s">
        <v>32</v>
      </c>
      <c r="B17" s="16" t="s">
        <v>33</v>
      </c>
      <c r="C17" s="17" t="s">
        <v>15</v>
      </c>
      <c r="D17" s="18">
        <f>120</f>
        <v>120</v>
      </c>
      <c r="E17" s="27">
        <v>45792</v>
      </c>
      <c r="F17" s="27">
        <v>45817</v>
      </c>
      <c r="G17" s="30"/>
      <c r="H17" s="30"/>
      <c r="I17" s="30"/>
      <c r="J17" s="30"/>
      <c r="K17" s="30">
        <v>40</v>
      </c>
      <c r="L17" s="30">
        <v>40</v>
      </c>
      <c r="M17" s="33">
        <v>40</v>
      </c>
      <c r="N17" s="33"/>
      <c r="O17" s="30"/>
    </row>
    <row r="18" spans="1:15" x14ac:dyDescent="0.25">
      <c r="A18" s="13" t="s">
        <v>10</v>
      </c>
      <c r="B18" s="10" t="s">
        <v>34</v>
      </c>
      <c r="C18" s="11"/>
      <c r="D18" s="22"/>
      <c r="E18" s="28"/>
      <c r="F18" s="28"/>
      <c r="G18" s="31"/>
      <c r="H18" s="31"/>
      <c r="I18" s="31"/>
      <c r="J18" s="31"/>
      <c r="K18" s="31"/>
      <c r="L18" s="31"/>
      <c r="M18" s="31"/>
      <c r="N18" s="31"/>
      <c r="O18" s="31"/>
    </row>
    <row r="19" spans="1:15" x14ac:dyDescent="0.25">
      <c r="A19" s="15" t="s">
        <v>35</v>
      </c>
      <c r="B19" s="16" t="s">
        <v>36</v>
      </c>
      <c r="C19" s="17" t="s">
        <v>15</v>
      </c>
      <c r="D19" s="18">
        <f>13.5+56.5</f>
        <v>70</v>
      </c>
      <c r="E19" s="27">
        <v>45748</v>
      </c>
      <c r="F19" s="27">
        <v>45777</v>
      </c>
      <c r="G19" s="30">
        <v>20</v>
      </c>
      <c r="H19" s="30">
        <v>40</v>
      </c>
      <c r="I19" s="30">
        <v>10</v>
      </c>
      <c r="J19" s="30"/>
      <c r="K19" s="30"/>
      <c r="L19" s="30"/>
      <c r="M19" s="33"/>
      <c r="N19" s="33"/>
      <c r="O19" s="30"/>
    </row>
    <row r="20" spans="1:15" x14ac:dyDescent="0.25">
      <c r="A20" s="19" t="s">
        <v>37</v>
      </c>
      <c r="B20" s="20" t="s">
        <v>38</v>
      </c>
      <c r="C20" s="21" t="s">
        <v>15</v>
      </c>
      <c r="D20" s="18">
        <f>13.5+56.5</f>
        <v>70</v>
      </c>
      <c r="E20" s="27">
        <v>45770</v>
      </c>
      <c r="F20" s="27">
        <v>45772</v>
      </c>
      <c r="G20" s="30"/>
      <c r="H20" s="30"/>
      <c r="I20" s="30">
        <v>70</v>
      </c>
      <c r="J20" s="30"/>
      <c r="K20" s="30"/>
      <c r="L20" s="30"/>
      <c r="M20" s="33"/>
      <c r="N20" s="33"/>
      <c r="O20" s="30"/>
    </row>
    <row r="21" spans="1:15" x14ac:dyDescent="0.25">
      <c r="A21" s="15" t="s">
        <v>39</v>
      </c>
      <c r="B21" s="20" t="s">
        <v>40</v>
      </c>
      <c r="C21" s="21" t="s">
        <v>14</v>
      </c>
      <c r="D21" s="18">
        <f>0.03959+0.01197+0.00031</f>
        <v>5.1869999999999999E-2</v>
      </c>
      <c r="E21" s="27">
        <v>45770</v>
      </c>
      <c r="F21" s="27">
        <v>45777</v>
      </c>
      <c r="G21" s="30"/>
      <c r="H21" s="30"/>
      <c r="I21" s="30">
        <v>0.05</v>
      </c>
      <c r="J21" s="30"/>
      <c r="K21" s="30"/>
      <c r="L21" s="30"/>
      <c r="M21" s="33"/>
      <c r="N21" s="33"/>
      <c r="O21" s="30"/>
    </row>
    <row r="22" spans="1:15" x14ac:dyDescent="0.25">
      <c r="A22" s="19" t="s">
        <v>41</v>
      </c>
      <c r="B22" s="20" t="s">
        <v>27</v>
      </c>
      <c r="C22" s="21" t="s">
        <v>15</v>
      </c>
      <c r="D22" s="18">
        <f>180</f>
        <v>180</v>
      </c>
      <c r="E22" s="27">
        <v>45828</v>
      </c>
      <c r="F22" s="27">
        <v>45838</v>
      </c>
      <c r="G22" s="30"/>
      <c r="H22" s="30"/>
      <c r="I22" s="30"/>
      <c r="J22" s="30"/>
      <c r="K22" s="30"/>
      <c r="L22" s="30"/>
      <c r="M22" s="33"/>
      <c r="O22" s="33">
        <v>180</v>
      </c>
    </row>
    <row r="23" spans="1:15" x14ac:dyDescent="0.25">
      <c r="A23" s="15" t="s">
        <v>42</v>
      </c>
      <c r="B23" s="20" t="s">
        <v>5</v>
      </c>
      <c r="C23" s="21" t="s">
        <v>13</v>
      </c>
      <c r="D23" s="18">
        <f>16.2+1.31+16</f>
        <v>33.51</v>
      </c>
      <c r="E23" s="27">
        <v>45789</v>
      </c>
      <c r="F23" s="27">
        <v>45796</v>
      </c>
      <c r="G23" s="30"/>
      <c r="H23" s="30"/>
      <c r="I23" s="30"/>
      <c r="J23" s="30"/>
      <c r="K23" s="30">
        <v>33.51</v>
      </c>
      <c r="L23" s="30"/>
      <c r="M23" s="33"/>
      <c r="N23" s="33"/>
      <c r="O23" s="30"/>
    </row>
    <row r="24" spans="1:15" x14ac:dyDescent="0.25">
      <c r="A24" s="19" t="s">
        <v>43</v>
      </c>
      <c r="B24" s="16" t="s">
        <v>44</v>
      </c>
      <c r="C24" s="17" t="s">
        <v>13</v>
      </c>
      <c r="D24" s="18">
        <f>1.58+14.551</f>
        <v>16.131</v>
      </c>
      <c r="E24" s="27">
        <v>45791</v>
      </c>
      <c r="F24" s="27">
        <v>45796</v>
      </c>
      <c r="G24" s="30"/>
      <c r="H24" s="30"/>
      <c r="I24" s="30"/>
      <c r="J24" s="30"/>
      <c r="K24" s="30">
        <v>16.13</v>
      </c>
      <c r="L24" s="30"/>
      <c r="M24" s="33"/>
      <c r="N24" s="33"/>
      <c r="O24" s="30"/>
    </row>
    <row r="25" spans="1:15" x14ac:dyDescent="0.25">
      <c r="A25" s="15" t="s">
        <v>45</v>
      </c>
      <c r="B25" s="16" t="s">
        <v>46</v>
      </c>
      <c r="C25" s="17" t="s">
        <v>13</v>
      </c>
      <c r="D25" s="18">
        <f>43.54</f>
        <v>43.54</v>
      </c>
      <c r="E25" s="27">
        <v>45804</v>
      </c>
      <c r="F25" s="27">
        <v>45807</v>
      </c>
      <c r="G25" s="30"/>
      <c r="H25" s="30"/>
      <c r="I25" s="30"/>
      <c r="J25" s="30"/>
      <c r="K25" s="30"/>
      <c r="L25" s="30">
        <v>43.54</v>
      </c>
      <c r="M25" s="33"/>
      <c r="N25" s="33"/>
      <c r="O25" s="30"/>
    </row>
    <row r="26" spans="1:15" x14ac:dyDescent="0.25">
      <c r="A26" s="19" t="s">
        <v>47</v>
      </c>
      <c r="B26" s="23" t="s">
        <v>48</v>
      </c>
      <c r="C26" s="24" t="s">
        <v>15</v>
      </c>
      <c r="D26" s="18">
        <v>63.8</v>
      </c>
      <c r="E26" s="27">
        <v>45793</v>
      </c>
      <c r="F26" s="27">
        <v>45807</v>
      </c>
      <c r="G26" s="30"/>
      <c r="H26" s="30"/>
      <c r="I26" s="30"/>
      <c r="J26" s="30"/>
      <c r="K26" s="30">
        <v>31.9</v>
      </c>
      <c r="L26" s="30">
        <v>31.9</v>
      </c>
      <c r="M26" s="33"/>
      <c r="N26" s="33"/>
      <c r="O26" s="30"/>
    </row>
    <row r="27" spans="1:15" x14ac:dyDescent="0.25">
      <c r="A27" s="15" t="s">
        <v>49</v>
      </c>
      <c r="B27" s="23" t="s">
        <v>50</v>
      </c>
      <c r="C27" s="24" t="s">
        <v>14</v>
      </c>
      <c r="D27" s="18">
        <f>13.38</f>
        <v>13.38</v>
      </c>
      <c r="E27" s="27">
        <v>45811</v>
      </c>
      <c r="F27" s="27">
        <v>45811</v>
      </c>
      <c r="G27" s="30"/>
      <c r="H27" s="30"/>
      <c r="I27" s="30"/>
      <c r="J27" s="30"/>
      <c r="K27" s="30"/>
      <c r="L27" s="30"/>
      <c r="M27" s="33">
        <v>13.38</v>
      </c>
      <c r="N27" s="33"/>
      <c r="O27" s="30"/>
    </row>
    <row r="28" spans="1:15" x14ac:dyDescent="0.25">
      <c r="A28" s="19" t="s">
        <v>51</v>
      </c>
      <c r="B28" s="23" t="s">
        <v>33</v>
      </c>
      <c r="C28" s="24" t="s">
        <v>15</v>
      </c>
      <c r="D28" s="18">
        <f>15.5</f>
        <v>15.5</v>
      </c>
      <c r="E28" s="27">
        <v>45767</v>
      </c>
      <c r="F28" s="27">
        <v>45777</v>
      </c>
      <c r="G28" s="30"/>
      <c r="H28" s="30"/>
      <c r="I28" s="30"/>
      <c r="J28" s="30"/>
      <c r="K28" s="30"/>
      <c r="L28" s="30">
        <v>15.5</v>
      </c>
      <c r="M28" s="33"/>
      <c r="N28" s="33"/>
      <c r="O28" s="30"/>
    </row>
    <row r="29" spans="1:15" x14ac:dyDescent="0.25">
      <c r="A29" s="15" t="s">
        <v>52</v>
      </c>
      <c r="B29" s="23" t="s">
        <v>53</v>
      </c>
      <c r="C29" s="24" t="s">
        <v>15</v>
      </c>
      <c r="D29" s="18">
        <v>19.2</v>
      </c>
      <c r="E29" s="27">
        <v>45763</v>
      </c>
      <c r="F29" s="27">
        <v>45777</v>
      </c>
      <c r="G29" s="30"/>
      <c r="H29" s="30"/>
      <c r="I29" s="30"/>
      <c r="J29" s="30"/>
      <c r="K29" s="30">
        <v>10</v>
      </c>
      <c r="L29" s="30">
        <v>9.1999999999999993</v>
      </c>
      <c r="M29" s="33"/>
      <c r="N29" s="33"/>
      <c r="O29" s="30"/>
    </row>
    <row r="30" spans="1:15" x14ac:dyDescent="0.25">
      <c r="A30" s="19" t="s">
        <v>54</v>
      </c>
      <c r="B30" s="23" t="s">
        <v>55</v>
      </c>
      <c r="C30" s="24" t="s">
        <v>15</v>
      </c>
      <c r="D30" s="18">
        <v>99</v>
      </c>
      <c r="E30" s="27">
        <v>45763</v>
      </c>
      <c r="F30" s="27">
        <v>45777</v>
      </c>
      <c r="G30" s="30"/>
      <c r="H30" s="30"/>
      <c r="I30" s="30"/>
      <c r="J30" s="30"/>
      <c r="K30" s="30">
        <v>31.9</v>
      </c>
      <c r="L30" s="30">
        <v>67.099999999999994</v>
      </c>
      <c r="M30" s="33"/>
      <c r="N30" s="33"/>
      <c r="O30" s="30"/>
    </row>
    <row r="31" spans="1:15" x14ac:dyDescent="0.25">
      <c r="A31" s="15" t="s">
        <v>56</v>
      </c>
      <c r="B31" s="23" t="s">
        <v>38</v>
      </c>
      <c r="C31" s="24" t="s">
        <v>15</v>
      </c>
      <c r="D31" s="18">
        <v>98.5</v>
      </c>
      <c r="E31" s="27">
        <v>45774</v>
      </c>
      <c r="F31" s="27">
        <v>45777</v>
      </c>
      <c r="G31" s="30"/>
      <c r="H31" s="30"/>
      <c r="I31" s="30"/>
      <c r="J31" s="30"/>
      <c r="K31" s="30"/>
      <c r="L31" s="30">
        <v>98.5</v>
      </c>
      <c r="M31" s="33"/>
      <c r="N31" s="33"/>
      <c r="O31" s="30"/>
    </row>
    <row r="32" spans="1:15" x14ac:dyDescent="0.25">
      <c r="A32" s="19" t="s">
        <v>57</v>
      </c>
      <c r="B32" s="23" t="s">
        <v>7</v>
      </c>
      <c r="C32" s="24" t="s">
        <v>16</v>
      </c>
      <c r="D32" s="18">
        <v>1</v>
      </c>
      <c r="E32" s="27">
        <v>45767</v>
      </c>
      <c r="F32" s="27">
        <v>45772</v>
      </c>
      <c r="G32" s="30"/>
      <c r="H32" s="30"/>
      <c r="I32" s="30"/>
      <c r="J32" s="30"/>
      <c r="K32" s="30"/>
      <c r="L32" s="30">
        <v>1</v>
      </c>
      <c r="M32" s="33"/>
      <c r="N32" s="33"/>
      <c r="O32" s="30"/>
    </row>
    <row r="33" spans="1:15" x14ac:dyDescent="0.25">
      <c r="A33" s="15" t="s">
        <v>58</v>
      </c>
      <c r="B33" s="23" t="s">
        <v>27</v>
      </c>
      <c r="C33" s="24" t="s">
        <v>15</v>
      </c>
      <c r="D33" s="18">
        <f>190</f>
        <v>190</v>
      </c>
      <c r="E33" s="27">
        <v>45821</v>
      </c>
      <c r="F33" s="27">
        <v>45827</v>
      </c>
      <c r="G33" s="30"/>
      <c r="H33" s="30"/>
      <c r="I33" s="30"/>
      <c r="J33" s="30"/>
      <c r="K33" s="30"/>
      <c r="L33" s="30"/>
      <c r="M33" s="33"/>
      <c r="N33" s="33">
        <v>190</v>
      </c>
      <c r="O33" s="30"/>
    </row>
    <row r="34" spans="1:15" x14ac:dyDescent="0.25">
      <c r="A34" s="19" t="s">
        <v>59</v>
      </c>
      <c r="B34" s="23" t="s">
        <v>8</v>
      </c>
      <c r="C34" s="24" t="s">
        <v>14</v>
      </c>
      <c r="D34" s="18">
        <f>0.24327+0.0157+0.012</f>
        <v>0.27096999999999999</v>
      </c>
      <c r="E34" s="27">
        <v>45798</v>
      </c>
      <c r="F34" s="27">
        <v>45807</v>
      </c>
      <c r="G34" s="30"/>
      <c r="H34" s="30"/>
      <c r="I34" s="30"/>
      <c r="J34" s="30">
        <v>0.1</v>
      </c>
      <c r="K34" s="30">
        <v>0.17</v>
      </c>
      <c r="L34" s="30"/>
      <c r="M34" s="30"/>
      <c r="N34" s="30"/>
      <c r="O34" s="30"/>
    </row>
    <row r="35" spans="1:15" x14ac:dyDescent="0.25">
      <c r="A35" s="15" t="s">
        <v>60</v>
      </c>
      <c r="B35" s="23" t="s">
        <v>61</v>
      </c>
      <c r="C35" s="24" t="s">
        <v>16</v>
      </c>
      <c r="D35" s="18">
        <v>4</v>
      </c>
      <c r="E35" s="27">
        <v>45795</v>
      </c>
      <c r="F35" s="27">
        <v>45800</v>
      </c>
      <c r="G35" s="30"/>
      <c r="H35" s="30"/>
      <c r="I35" s="30"/>
      <c r="J35" s="30">
        <v>2</v>
      </c>
      <c r="K35" s="30">
        <v>2</v>
      </c>
      <c r="L35" s="30"/>
      <c r="M35" s="30"/>
      <c r="N35" s="30"/>
      <c r="O35" s="30"/>
    </row>
    <row r="36" spans="1:15" x14ac:dyDescent="0.25">
      <c r="A36" s="19" t="s">
        <v>62</v>
      </c>
      <c r="B36" s="23" t="s">
        <v>63</v>
      </c>
      <c r="C36" s="24" t="s">
        <v>64</v>
      </c>
      <c r="D36" s="18">
        <v>38.94</v>
      </c>
      <c r="E36" s="27">
        <v>45805</v>
      </c>
      <c r="F36" s="27">
        <v>45811</v>
      </c>
      <c r="G36" s="32"/>
      <c r="H36" s="32"/>
      <c r="I36" s="32"/>
      <c r="J36" s="30">
        <v>16</v>
      </c>
      <c r="K36" s="30">
        <v>16.940000000000001</v>
      </c>
      <c r="L36" s="32"/>
      <c r="M36" s="30"/>
      <c r="N36" s="30"/>
      <c r="O36" s="30"/>
    </row>
    <row r="37" spans="1:15" x14ac:dyDescent="0.25">
      <c r="A37" s="19"/>
      <c r="B37" s="23"/>
      <c r="C37" s="24"/>
      <c r="D37" s="18"/>
      <c r="E37" s="27"/>
      <c r="F37" s="27"/>
      <c r="G37" s="30"/>
      <c r="H37" s="30"/>
      <c r="I37" s="32"/>
      <c r="J37" s="32"/>
      <c r="K37" s="32"/>
      <c r="L37" s="32"/>
      <c r="M37" s="32"/>
      <c r="N37" s="32"/>
      <c r="O37" s="32"/>
    </row>
  </sheetData>
  <mergeCells count="12">
    <mergeCell ref="M7:O7"/>
    <mergeCell ref="A3:L3"/>
    <mergeCell ref="I1:L1"/>
    <mergeCell ref="A7:A8"/>
    <mergeCell ref="D7:D8"/>
    <mergeCell ref="F7:F8"/>
    <mergeCell ref="E7:E8"/>
    <mergeCell ref="A5:L5"/>
    <mergeCell ref="J7:L7"/>
    <mergeCell ref="G7:I7"/>
    <mergeCell ref="C7:C8"/>
    <mergeCell ref="B7:B8"/>
  </mergeCells>
  <phoneticPr fontId="6" type="noConversion"/>
  <conditionalFormatting sqref="A9:A17">
    <cfRule type="duplicateValues" dxfId="6" priority="6"/>
  </conditionalFormatting>
  <conditionalFormatting sqref="A18">
    <cfRule type="duplicateValues" dxfId="5" priority="1"/>
  </conditionalFormatting>
  <conditionalFormatting sqref="A20 A22 A24 A26 A28 A30 A32 A34 A36:A37">
    <cfRule type="duplicateValues" dxfId="4" priority="4"/>
  </conditionalFormatting>
  <conditionalFormatting sqref="B9:B17">
    <cfRule type="duplicateValues" dxfId="3" priority="7"/>
  </conditionalFormatting>
  <conditionalFormatting sqref="B18">
    <cfRule type="duplicateValues" dxfId="2" priority="2"/>
  </conditionalFormatting>
  <conditionalFormatting sqref="B20">
    <cfRule type="duplicateValues" dxfId="1" priority="5"/>
  </conditionalFormatting>
  <conditionalFormatting sqref="B23">
    <cfRule type="duplicateValues" dxfId="0" priority="3"/>
  </conditionalFormatting>
  <printOptions horizontalCentered="1"/>
  <pageMargins left="0" right="0" top="0" bottom="0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вынос Кудепста</vt:lpstr>
      <vt:lpstr>'график вынос Кудепста'!Область_печати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2025-03-04T10:36:13Z</dcterms:modified>
</cp:coreProperties>
</file>